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964\Desktop\虹瑩公務統計\"/>
    </mc:Choice>
  </mc:AlternateContent>
  <xr:revisionPtr revIDLastSave="0" documentId="13_ncr:1_{215E6922-971B-432A-A730-C3D3D69DE313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113年" sheetId="4" r:id="rId1"/>
    <sheet name="編製說明" sheetId="6" r:id="rId2"/>
  </sheets>
  <definedNames>
    <definedName name="_AMO_UniqueIdentifier" hidden="1">"'f19e88f3-a609-4760-ba02-edd6fbbd62dd'"</definedName>
  </definedNames>
  <calcPr calcId="191029"/>
</workbook>
</file>

<file path=xl/calcChain.xml><?xml version="1.0" encoding="utf-8"?>
<calcChain xmlns="http://schemas.openxmlformats.org/spreadsheetml/2006/main">
  <c r="Q22" i="4" l="1"/>
  <c r="Q13" i="4"/>
  <c r="Q11" i="4"/>
  <c r="Q10" i="4"/>
  <c r="Q9" i="4"/>
  <c r="Q8" i="4"/>
  <c r="L20" i="4"/>
</calcChain>
</file>

<file path=xl/sharedStrings.xml><?xml version="1.0" encoding="utf-8"?>
<sst xmlns="http://schemas.openxmlformats.org/spreadsheetml/2006/main" count="70" uniqueCount="58">
  <si>
    <r>
      <rPr>
        <sz val="14"/>
        <rFont val="標楷體"/>
        <family val="4"/>
        <charset val="136"/>
      </rPr>
      <t>編製機關</t>
    </r>
    <phoneticPr fontId="5" type="noConversion"/>
  </si>
  <si>
    <r>
      <rPr>
        <sz val="14"/>
        <rFont val="標楷體"/>
        <family val="4"/>
        <charset val="136"/>
      </rPr>
      <t>衛生福利部</t>
    </r>
    <phoneticPr fontId="5" type="noConversion"/>
  </si>
  <si>
    <r>
      <rPr>
        <sz val="14"/>
        <rFont val="標楷體"/>
        <family val="4"/>
        <charset val="136"/>
      </rPr>
      <t>中央健康保險署</t>
    </r>
    <phoneticPr fontId="5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</si>
  <si>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</si>
  <si>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10715-03-05</t>
    <phoneticPr fontId="5" type="noConversion"/>
  </si>
  <si>
    <r>
      <rPr>
        <sz val="14"/>
        <rFont val="標楷體"/>
        <family val="4"/>
        <charset val="136"/>
      </rPr>
      <t>單位：千元、</t>
    </r>
    <r>
      <rPr>
        <sz val="14"/>
        <rFont val="Times New Roman"/>
        <family val="1"/>
      </rPr>
      <t>%</t>
    </r>
    <phoneticPr fontId="5" type="noConversion"/>
  </si>
  <si>
    <r>
      <rPr>
        <sz val="12"/>
        <rFont val="標楷體"/>
        <family val="4"/>
        <charset val="136"/>
      </rPr>
      <t>總計</t>
    </r>
    <phoneticPr fontId="5" type="noConversion"/>
  </si>
  <si>
    <r>
      <rPr>
        <sz val="12"/>
        <rFont val="標楷體"/>
        <family val="4"/>
        <charset val="136"/>
      </rPr>
      <t>第一類</t>
    </r>
    <phoneticPr fontId="5" type="noConversion"/>
  </si>
  <si>
    <r>
      <rPr>
        <sz val="12"/>
        <rFont val="標楷體"/>
        <family val="4"/>
        <charset val="136"/>
      </rPr>
      <t>第二類</t>
    </r>
    <phoneticPr fontId="5" type="noConversion"/>
  </si>
  <si>
    <r>
      <rPr>
        <sz val="12"/>
        <rFont val="標楷體"/>
        <family val="4"/>
        <charset val="136"/>
      </rPr>
      <t>第三類</t>
    </r>
    <phoneticPr fontId="5" type="noConversion"/>
  </si>
  <si>
    <r>
      <rPr>
        <sz val="12"/>
        <rFont val="標楷體"/>
        <family val="4"/>
        <charset val="136"/>
      </rPr>
      <t>第四類</t>
    </r>
    <phoneticPr fontId="5" type="noConversion"/>
  </si>
  <si>
    <r>
      <rPr>
        <sz val="12"/>
        <rFont val="標楷體"/>
        <family val="4"/>
        <charset val="136"/>
      </rPr>
      <t>第五類</t>
    </r>
    <phoneticPr fontId="5" type="noConversion"/>
  </si>
  <si>
    <r>
      <rPr>
        <sz val="12"/>
        <rFont val="標楷體"/>
        <family val="4"/>
        <charset val="136"/>
      </rPr>
      <t>第六類</t>
    </r>
    <phoneticPr fontId="5" type="noConversion"/>
  </si>
  <si>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額</t>
    </r>
    <phoneticPr fontId="5" type="noConversion"/>
  </si>
  <si>
    <r>
      <rPr>
        <sz val="12"/>
        <rFont val="標楷體"/>
        <family val="4"/>
        <charset val="136"/>
      </rPr>
      <t>百分比</t>
    </r>
    <phoneticPr fontId="5" type="noConversion"/>
  </si>
  <si>
    <t>總　　計</t>
    <phoneticPr fontId="5" type="noConversion"/>
  </si>
  <si>
    <t>教育部</t>
    <phoneticPr fontId="5" type="noConversion"/>
  </si>
  <si>
    <t>教育部國民及學前教育署</t>
    <phoneticPr fontId="5" type="noConversion"/>
  </si>
  <si>
    <t>國防部</t>
    <phoneticPr fontId="5" type="noConversion"/>
  </si>
  <si>
    <t>國軍退除役官兵輔導委員會</t>
    <phoneticPr fontId="5" type="noConversion"/>
  </si>
  <si>
    <t>法務部矯正署</t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</si>
  <si>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</si>
  <si>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</si>
  <si>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</si>
  <si>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</si>
  <si>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</si>
  <si>
    <t>實收保險費－按保險對象類別及來源別編製說明</t>
    <phoneticPr fontId="5" type="noConversion"/>
  </si>
  <si>
    <t>一、目的：明瞭衛生福利部中央健康保險署實收自被保險人暨投保單位、政府之保險費及其百分比。</t>
    <phoneticPr fontId="5" type="noConversion"/>
  </si>
  <si>
    <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5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</si>
  <si>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</si>
  <si>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t>四、分類標準：保險對象類別、來源別。</t>
    <phoneticPr fontId="5" type="noConversion"/>
  </si>
  <si>
    <t>五、統計科目定義（或說明）：</t>
    <phoneticPr fontId="5" type="noConversion"/>
  </si>
  <si>
    <r>
      <t>（一）保險對象類別：被保險人按其所屬投保單位性質之不同，依全民健康保險法第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條規定區分類別。</t>
    </r>
    <phoneticPr fontId="5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</si>
  <si>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</si>
  <si>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實收保險費－按保險對象類別及來源別</t>
    <phoneticPr fontId="5" type="noConversion"/>
  </si>
  <si>
    <t>六、資料蒐集方法及編製程序：由本署主計室依據各分區業務組保險費資料彙編。</t>
    <phoneticPr fontId="5" type="noConversion"/>
  </si>
  <si>
    <t>表    號</t>
    <phoneticPr fontId="5" type="noConversion"/>
  </si>
  <si>
    <t>公 開 類</t>
    <phoneticPr fontId="5" type="noConversion"/>
  </si>
  <si>
    <t>年 報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</si>
  <si>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</si>
  <si>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政府補助係指依全民健康保險法第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</si>
  <si>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資料來源：本署各分區業務組保險費資料。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</si>
  <si>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</si>
  <si>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t>保險對象負擔－特定對象政府補助</t>
    <phoneticPr fontId="5" type="noConversion"/>
  </si>
  <si>
    <t>投保單位負擔－特定對象政府補助</t>
    <phoneticPr fontId="5" type="noConversion"/>
  </si>
  <si>
    <t>政府補助</t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</si>
  <si>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</si>
  <si>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</si>
  <si>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</si>
  <si>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</si>
  <si>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t xml:space="preserve">                     保險對象類別
來源別</t>
    <phoneticPr fontId="4" type="noConversion"/>
  </si>
  <si>
    <t>農業部</t>
    <phoneticPr fontId="5" type="noConversion"/>
  </si>
  <si>
    <t>內政部</t>
    <phoneticPr fontId="5" type="noConversion"/>
  </si>
  <si>
    <t xml:space="preserve">被保險人暨投保單位負擔  </t>
    <phoneticPr fontId="5" type="noConversion"/>
  </si>
  <si>
    <r>
      <t>（二）來源別：分為</t>
    </r>
    <r>
      <rPr>
        <sz val="14"/>
        <color theme="1"/>
        <rFont val="標楷體"/>
        <family val="4"/>
        <charset val="136"/>
      </rPr>
      <t>被保險人</t>
    </r>
    <r>
      <rPr>
        <sz val="14"/>
        <rFont val="標楷體"/>
        <family val="4"/>
        <charset val="136"/>
      </rPr>
      <t>暨投保單位負擔與政府補助兩大來源，各來源按性質再予細分。</t>
    </r>
    <phoneticPr fontId="5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</si>
  <si>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</t>
    </r>
    <phoneticPr fontId="4" type="noConversion"/>
  </si>
  <si>
    <t>被保險人暨投保單位負擔(不含特定對象政府補助)</t>
    <phoneticPr fontId="5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</si>
  <si>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 xml:space="preserve"> 114 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4"/>
      </rPr>
      <t>14</t>
    </r>
    <r>
      <rPr>
        <sz val="14"/>
        <rFont val="標楷體"/>
        <family val="4"/>
        <charset val="136"/>
      </rPr>
      <t>日編製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</si>
</sst>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 "/>
    <numFmt numFmtId="179" formatCode="_(* #,##0.00_);_(* \(#,##0.00\);_(* &quot;-&quot;??_);_(@_)"/>
    <numFmt numFmtId="180" formatCode="0.00_ "/>
    <numFmt numFmtId="181" formatCode="[DBNum1]ggge&quot;年&quot;m&quot;月&quot;d&quot;日&quot;"/>
    <numFmt numFmtId="184" formatCode="##,##0_-;\-\ #,##0_-;\ &quot;-&quot;_-"/>
    <numFmt numFmtId="185" formatCode="##,##0.00_-;\-\ #,##0.00_-;\ &quot;-&quot;_-"/>
  </numFmts>
  <fonts count="25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8"/>
      <name val="Times New Roman"/>
      <family val="1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6"/>
      <name val="標楷體"/>
      <family val="4"/>
      <charset val="136"/>
    </font>
    <font>
      <sz val="10"/>
      <color theme="1"/>
      <name val="Times New Roman"/>
      <family val="1"/>
    </font>
    <font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b/>
      <sz val="10"/>
      <color theme="1"/>
      <name val="Times New Roman"/>
      <family val="1"/>
    </font>
    <font>
      <sz val="14"/>
      <name val="Times New Roman"/>
      <family val="4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1" fillId="0" borderId="0"/>
    <xf numFmtId="179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100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0" fontId="2" fillId="0" borderId="0" xfId="1" applyFont="1" applyFill="1" applyBorder="1"/>
    <xf numFmtId="0" fontId="2" fillId="0" borderId="3" xfId="1" applyFont="1" applyFill="1" applyBorder="1"/>
    <xf numFmtId="0" fontId="2" fillId="0" borderId="5" xfId="1" applyFont="1" applyFill="1" applyBorder="1" applyAlignment="1">
      <alignment vertical="center"/>
    </xf>
    <xf numFmtId="0" fontId="2" fillId="0" borderId="6" xfId="1" applyFont="1" applyFill="1" applyBorder="1" applyAlignment="1"/>
    <xf numFmtId="0" fontId="2" fillId="0" borderId="6" xfId="1" applyFont="1" applyFill="1" applyBorder="1"/>
    <xf numFmtId="0" fontId="2" fillId="0" borderId="6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 applyFill="1"/>
    <xf numFmtId="0" fontId="2" fillId="0" borderId="6" xfId="1" applyNumberFormat="1" applyFont="1" applyFill="1" applyBorder="1" applyAlignment="1">
      <alignment horizontal="center"/>
    </xf>
    <xf numFmtId="0" fontId="2" fillId="0" borderId="6" xfId="1" applyNumberFormat="1" applyFont="1" applyFill="1" applyBorder="1" applyAlignment="1">
      <alignment horizontal="right"/>
    </xf>
    <xf numFmtId="0" fontId="9" fillId="0" borderId="0" xfId="1" applyFont="1" applyFill="1" applyBorder="1"/>
    <xf numFmtId="0" fontId="9" fillId="0" borderId="0" xfId="1" applyFont="1" applyFill="1"/>
    <xf numFmtId="0" fontId="9" fillId="0" borderId="1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3" fillId="0" borderId="0" xfId="1" applyFont="1" applyFill="1" applyBorder="1"/>
    <xf numFmtId="0" fontId="13" fillId="0" borderId="0" xfId="1" applyFont="1" applyFill="1"/>
    <xf numFmtId="0" fontId="2" fillId="0" borderId="7" xfId="1" applyFont="1" applyFill="1" applyBorder="1" applyAlignment="1">
      <alignment vertical="center"/>
    </xf>
    <xf numFmtId="0" fontId="2" fillId="0" borderId="7" xfId="1" applyFont="1" applyFill="1" applyBorder="1"/>
    <xf numFmtId="0" fontId="2" fillId="0" borderId="7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right" vertical="center"/>
    </xf>
    <xf numFmtId="180" fontId="2" fillId="0" borderId="7" xfId="1" applyNumberFormat="1" applyFont="1" applyFill="1" applyBorder="1" applyAlignment="1">
      <alignment vertical="center"/>
    </xf>
    <xf numFmtId="181" fontId="2" fillId="0" borderId="7" xfId="1" applyNumberFormat="1" applyFont="1" applyFill="1" applyBorder="1" applyAlignment="1">
      <alignment horizontal="center" vertical="center"/>
    </xf>
    <xf numFmtId="181" fontId="2" fillId="0" borderId="7" xfId="1" applyNumberFormat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/>
    <xf numFmtId="0" fontId="9" fillId="0" borderId="0" xfId="1" applyFont="1" applyFill="1" applyBorder="1" applyAlignment="1">
      <alignment horizontal="left"/>
    </xf>
    <xf numFmtId="0" fontId="9" fillId="0" borderId="0" xfId="1" applyFont="1" applyFill="1" applyAlignment="1">
      <alignment horizontal="center"/>
    </xf>
    <xf numFmtId="0" fontId="15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/>
    </xf>
    <xf numFmtId="176" fontId="2" fillId="0" borderId="6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13" fillId="0" borderId="0" xfId="1" applyFont="1" applyFill="1" applyAlignment="1">
      <alignment vertical="center"/>
    </xf>
    <xf numFmtId="0" fontId="19" fillId="0" borderId="0" xfId="1" applyFont="1"/>
    <xf numFmtId="0" fontId="7" fillId="0" borderId="7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176" fontId="2" fillId="0" borderId="6" xfId="1" applyNumberFormat="1" applyFont="1" applyFill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4" xfId="1" applyFont="1" applyFill="1" applyBorder="1" applyAlignment="1">
      <alignment horizontal="left" vertical="center" wrapText="1"/>
    </xf>
    <xf numFmtId="0" fontId="10" fillId="0" borderId="15" xfId="1" applyFont="1" applyFill="1" applyBorder="1" applyAlignment="1">
      <alignment horizontal="left" vertical="center" wrapText="1"/>
    </xf>
    <xf numFmtId="0" fontId="10" fillId="0" borderId="16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 vertical="center" indent="1"/>
    </xf>
    <xf numFmtId="0" fontId="17" fillId="0" borderId="12" xfId="1" applyFont="1" applyFill="1" applyBorder="1" applyAlignment="1">
      <alignment horizontal="left" vertical="center" indent="1"/>
    </xf>
    <xf numFmtId="0" fontId="10" fillId="0" borderId="0" xfId="1" applyFont="1" applyFill="1" applyBorder="1" applyAlignment="1">
      <alignment horizontal="left" vertical="center" indent="1"/>
    </xf>
    <xf numFmtId="0" fontId="9" fillId="0" borderId="12" xfId="1" applyFont="1" applyFill="1" applyBorder="1" applyAlignment="1">
      <alignment horizontal="left" vertical="center" indent="1"/>
    </xf>
    <xf numFmtId="0" fontId="11" fillId="0" borderId="7" xfId="1" applyFont="1" applyFill="1" applyBorder="1" applyAlignment="1">
      <alignment horizontal="left" vertical="center"/>
    </xf>
    <xf numFmtId="0" fontId="12" fillId="0" borderId="11" xfId="1" applyFont="1" applyFill="1" applyBorder="1" applyAlignment="1">
      <alignment horizontal="left" vertical="center"/>
    </xf>
    <xf numFmtId="0" fontId="20" fillId="0" borderId="0" xfId="1" applyFont="1" applyFill="1" applyBorder="1" applyAlignment="1">
      <alignment horizontal="left" vertical="center"/>
    </xf>
    <xf numFmtId="0" fontId="18" fillId="0" borderId="12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 wrapText="1" indent="1"/>
    </xf>
    <xf numFmtId="0" fontId="10" fillId="0" borderId="12" xfId="1" applyFont="1" applyFill="1" applyBorder="1" applyAlignment="1">
      <alignment horizontal="left" vertical="center" wrapText="1" indent="1"/>
    </xf>
    <xf numFmtId="0" fontId="11" fillId="0" borderId="0" xfId="1" applyFont="1" applyFill="1" applyBorder="1" applyAlignment="1">
      <alignment horizontal="left" vertical="center"/>
    </xf>
    <xf numFmtId="0" fontId="12" fillId="0" borderId="12" xfId="1" applyFont="1" applyFill="1" applyBorder="1" applyAlignment="1">
      <alignment horizontal="left" vertical="center"/>
    </xf>
    <xf numFmtId="181" fontId="24" fillId="0" borderId="7" xfId="1" applyNumberFormat="1" applyFont="1" applyFill="1" applyBorder="1" applyAlignment="1">
      <alignment horizontal="right" vertical="center"/>
    </xf>
    <xf numFmtId="181" fontId="2" fillId="0" borderId="7" xfId="1" applyNumberFormat="1" applyFont="1" applyFill="1" applyBorder="1" applyAlignment="1">
      <alignment horizontal="right" vertical="center"/>
    </xf>
    <xf numFmtId="184" fontId="22" fillId="0" borderId="0" xfId="1" applyNumberFormat="1" applyFont="1" applyFill="1" applyBorder="1" applyAlignment="1">
      <alignment vertical="center"/>
    </xf>
    <xf numFmtId="184" fontId="16" fillId="0" borderId="0" xfId="1" applyNumberFormat="1" applyFont="1" applyFill="1" applyBorder="1" applyAlignment="1">
      <alignment vertical="center"/>
    </xf>
    <xf numFmtId="184" fontId="16" fillId="0" borderId="0" xfId="2" applyNumberFormat="1" applyFont="1" applyAlignment="1">
      <alignment horizontal="right" vertical="center"/>
    </xf>
    <xf numFmtId="184" fontId="14" fillId="0" borderId="0" xfId="2" applyNumberFormat="1" applyFont="1" applyAlignment="1">
      <alignment horizontal="right" vertical="center"/>
    </xf>
    <xf numFmtId="184" fontId="16" fillId="0" borderId="0" xfId="2" applyNumberFormat="1" applyFont="1" applyFill="1" applyBorder="1" applyAlignment="1">
      <alignment vertical="center"/>
    </xf>
    <xf numFmtId="184" fontId="22" fillId="0" borderId="7" xfId="2" applyNumberFormat="1" applyFont="1" applyBorder="1" applyAlignment="1">
      <alignment horizontal="right" vertical="center"/>
    </xf>
    <xf numFmtId="184" fontId="22" fillId="0" borderId="0" xfId="2" applyNumberFormat="1" applyFont="1" applyBorder="1" applyAlignment="1">
      <alignment horizontal="right" vertical="center"/>
    </xf>
    <xf numFmtId="184" fontId="16" fillId="0" borderId="0" xfId="2" applyNumberFormat="1" applyFont="1" applyBorder="1" applyAlignment="1">
      <alignment horizontal="right" vertical="center"/>
    </xf>
    <xf numFmtId="184" fontId="16" fillId="0" borderId="0" xfId="1" applyNumberFormat="1" applyFont="1" applyFill="1" applyBorder="1" applyAlignment="1">
      <alignment vertical="center"/>
    </xf>
    <xf numFmtId="184" fontId="0" fillId="0" borderId="0" xfId="0" applyNumberFormat="1" applyAlignment="1">
      <alignment vertical="center"/>
    </xf>
    <xf numFmtId="184" fontId="16" fillId="0" borderId="0" xfId="2" applyNumberFormat="1" applyFont="1" applyFill="1" applyBorder="1" applyAlignment="1">
      <alignment vertical="center"/>
    </xf>
    <xf numFmtId="184" fontId="16" fillId="0" borderId="6" xfId="1" applyNumberFormat="1" applyFont="1" applyFill="1" applyBorder="1" applyAlignment="1">
      <alignment vertical="center"/>
    </xf>
    <xf numFmtId="185" fontId="22" fillId="0" borderId="0" xfId="1" applyNumberFormat="1" applyFont="1" applyFill="1" applyBorder="1" applyAlignment="1">
      <alignment vertical="center"/>
    </xf>
    <xf numFmtId="185" fontId="16" fillId="0" borderId="0" xfId="1" applyNumberFormat="1" applyFont="1" applyFill="1" applyBorder="1" applyAlignment="1">
      <alignment vertical="center"/>
    </xf>
    <xf numFmtId="185" fontId="14" fillId="0" borderId="0" xfId="0" applyNumberFormat="1" applyFont="1" applyAlignment="1">
      <alignment horizontal="right" vertical="center"/>
    </xf>
    <xf numFmtId="185" fontId="22" fillId="0" borderId="0" xfId="0" applyNumberFormat="1" applyFont="1" applyBorder="1" applyAlignment="1">
      <alignment horizontal="right" vertical="center"/>
    </xf>
    <xf numFmtId="185" fontId="16" fillId="0" borderId="0" xfId="0" applyNumberFormat="1" applyFont="1" applyBorder="1" applyAlignment="1">
      <alignment horizontal="right" vertical="center"/>
    </xf>
    <xf numFmtId="185" fontId="16" fillId="0" borderId="0" xfId="0" applyNumberFormat="1" applyFont="1" applyFill="1" applyBorder="1" applyAlignment="1">
      <alignment horizontal="right" vertical="center"/>
    </xf>
    <xf numFmtId="185" fontId="16" fillId="0" borderId="6" xfId="1" applyNumberFormat="1" applyFont="1" applyFill="1" applyBorder="1" applyAlignment="1">
      <alignment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5" xr:uid="{00000000-0005-0000-0000-000004000000}"/>
    <cellStyle name="千分位 3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zoomScale="80" zoomScaleNormal="80" workbookViewId="0">
      <selection sqref="A1:A2"/>
    </sheetView>
  </sheetViews>
  <sheetFormatPr defaultRowHeight="15"/>
  <cols>
    <col min="1" max="1" width="14.375" style="20" customWidth="1"/>
    <col min="2" max="2" width="35.625" style="20" customWidth="1"/>
    <col min="3" max="3" width="13.125" style="20" customWidth="1"/>
    <col min="4" max="4" width="7.125" style="20" customWidth="1"/>
    <col min="5" max="5" width="13.125" style="20" customWidth="1"/>
    <col min="6" max="6" width="7.125" style="20" customWidth="1"/>
    <col min="7" max="7" width="12.125" style="20" customWidth="1"/>
    <col min="8" max="8" width="6.625" style="20" customWidth="1"/>
    <col min="9" max="9" width="12.125" style="20" customWidth="1"/>
    <col min="10" max="10" width="6.625" style="20" customWidth="1"/>
    <col min="11" max="11" width="12.125" style="20" customWidth="1"/>
    <col min="12" max="12" width="6.625" style="20" customWidth="1"/>
    <col min="13" max="13" width="12.125" style="20" customWidth="1"/>
    <col min="14" max="14" width="8.5" style="20" customWidth="1"/>
    <col min="15" max="15" width="4.25" style="20" customWidth="1"/>
    <col min="16" max="16" width="11.625" style="20" customWidth="1"/>
    <col min="17" max="17" width="7.25" style="19" customWidth="1"/>
    <col min="18" max="18" width="9" style="19"/>
    <col min="19" max="16384" width="9" style="20"/>
  </cols>
  <sheetData>
    <row r="1" spans="1:18" s="1" customFormat="1" ht="19.5" customHeight="1">
      <c r="A1" s="61" t="s">
        <v>37</v>
      </c>
      <c r="G1" s="2"/>
      <c r="H1" s="3"/>
      <c r="I1" s="4"/>
      <c r="J1" s="4"/>
      <c r="K1" s="4"/>
      <c r="L1" s="4"/>
      <c r="M1" s="4"/>
      <c r="N1" s="63" t="s">
        <v>0</v>
      </c>
      <c r="O1" s="63"/>
      <c r="P1" s="63" t="s">
        <v>1</v>
      </c>
      <c r="Q1" s="63"/>
      <c r="R1" s="4"/>
    </row>
    <row r="2" spans="1:18" s="1" customFormat="1" ht="19.5" customHeight="1">
      <c r="A2" s="62"/>
      <c r="B2" s="5"/>
      <c r="C2" s="4"/>
      <c r="D2" s="4"/>
      <c r="E2" s="4"/>
      <c r="F2" s="4"/>
      <c r="G2" s="3"/>
      <c r="H2" s="3"/>
      <c r="I2" s="4"/>
      <c r="J2" s="4"/>
      <c r="K2" s="4"/>
      <c r="L2" s="4"/>
      <c r="M2" s="4"/>
      <c r="N2" s="64"/>
      <c r="O2" s="64"/>
      <c r="P2" s="64" t="s">
        <v>2</v>
      </c>
      <c r="Q2" s="64"/>
      <c r="R2" s="4"/>
    </row>
    <row r="3" spans="1:18" s="1" customFormat="1" ht="19.5" customHeight="1">
      <c r="A3" s="45" t="s">
        <v>38</v>
      </c>
      <c r="B3" s="6" t="s">
        <v>3</v>
      </c>
      <c r="C3" s="7"/>
      <c r="D3" s="8"/>
      <c r="E3" s="8"/>
      <c r="F3" s="8"/>
      <c r="G3" s="9"/>
      <c r="H3" s="9"/>
      <c r="I3" s="8"/>
      <c r="J3" s="8"/>
      <c r="K3" s="8"/>
      <c r="L3" s="8"/>
      <c r="M3" s="8"/>
      <c r="N3" s="65" t="s">
        <v>36</v>
      </c>
      <c r="O3" s="66"/>
      <c r="P3" s="66" t="s">
        <v>4</v>
      </c>
      <c r="Q3" s="66"/>
      <c r="R3" s="4"/>
    </row>
    <row r="4" spans="1:18" s="11" customFormat="1" ht="38.1" customHeight="1">
      <c r="A4" s="49" t="s">
        <v>34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10"/>
    </row>
    <row r="5" spans="1:18" s="1" customFormat="1" ht="30" customHeight="1">
      <c r="B5" s="44"/>
      <c r="C5" s="44"/>
      <c r="D5" s="44"/>
      <c r="E5" s="44"/>
      <c r="F5" s="44"/>
      <c r="G5" s="56" t="s">
        <v>55</v>
      </c>
      <c r="H5" s="56"/>
      <c r="I5" s="44"/>
      <c r="J5" s="44"/>
      <c r="K5" s="44"/>
      <c r="L5" s="44"/>
      <c r="M5" s="44"/>
      <c r="N5" s="44"/>
      <c r="O5" s="44"/>
      <c r="P5" s="12"/>
      <c r="Q5" s="13" t="s">
        <v>5</v>
      </c>
      <c r="R5" s="4"/>
    </row>
    <row r="6" spans="1:18" s="15" customFormat="1" ht="24" customHeight="1">
      <c r="A6" s="57" t="s">
        <v>50</v>
      </c>
      <c r="B6" s="58"/>
      <c r="C6" s="51" t="s">
        <v>6</v>
      </c>
      <c r="D6" s="52"/>
      <c r="E6" s="53" t="s">
        <v>7</v>
      </c>
      <c r="F6" s="54"/>
      <c r="G6" s="51" t="s">
        <v>8</v>
      </c>
      <c r="H6" s="51"/>
      <c r="I6" s="51" t="s">
        <v>9</v>
      </c>
      <c r="J6" s="51"/>
      <c r="K6" s="51" t="s">
        <v>10</v>
      </c>
      <c r="L6" s="51"/>
      <c r="M6" s="51" t="s">
        <v>11</v>
      </c>
      <c r="N6" s="51"/>
      <c r="O6" s="53" t="s">
        <v>12</v>
      </c>
      <c r="P6" s="55"/>
      <c r="Q6" s="55"/>
      <c r="R6" s="14"/>
    </row>
    <row r="7" spans="1:18" s="15" customFormat="1" ht="25.5" customHeight="1">
      <c r="A7" s="59"/>
      <c r="B7" s="60"/>
      <c r="C7" s="16" t="s">
        <v>13</v>
      </c>
      <c r="D7" s="16" t="s">
        <v>14</v>
      </c>
      <c r="E7" s="16" t="s">
        <v>13</v>
      </c>
      <c r="F7" s="16" t="s">
        <v>14</v>
      </c>
      <c r="G7" s="17" t="s">
        <v>13</v>
      </c>
      <c r="H7" s="16" t="s">
        <v>14</v>
      </c>
      <c r="I7" s="16" t="s">
        <v>13</v>
      </c>
      <c r="J7" s="16" t="s">
        <v>14</v>
      </c>
      <c r="K7" s="16" t="s">
        <v>13</v>
      </c>
      <c r="L7" s="16" t="s">
        <v>14</v>
      </c>
      <c r="M7" s="16" t="s">
        <v>13</v>
      </c>
      <c r="N7" s="16" t="s">
        <v>14</v>
      </c>
      <c r="O7" s="53" t="s">
        <v>13</v>
      </c>
      <c r="P7" s="54"/>
      <c r="Q7" s="18" t="s">
        <v>14</v>
      </c>
      <c r="R7" s="14"/>
    </row>
    <row r="8" spans="1:18" s="47" customFormat="1" ht="30.95" customHeight="1">
      <c r="A8" s="71" t="s">
        <v>15</v>
      </c>
      <c r="B8" s="72"/>
      <c r="C8" s="81">
        <v>620125855.76199996</v>
      </c>
      <c r="D8" s="93">
        <v>100</v>
      </c>
      <c r="E8" s="81">
        <v>458513077.912</v>
      </c>
      <c r="F8" s="93">
        <v>100</v>
      </c>
      <c r="G8" s="81">
        <v>63149586.781999998</v>
      </c>
      <c r="H8" s="93">
        <v>100</v>
      </c>
      <c r="I8" s="81">
        <v>30755910.831</v>
      </c>
      <c r="J8" s="93">
        <v>100</v>
      </c>
      <c r="K8" s="81">
        <v>2369328.2930000001</v>
      </c>
      <c r="L8" s="93">
        <v>100</v>
      </c>
      <c r="M8" s="81">
        <v>6671956.5949999997</v>
      </c>
      <c r="N8" s="93">
        <v>100</v>
      </c>
      <c r="O8" s="86">
        <v>58665995.348999999</v>
      </c>
      <c r="P8" s="86"/>
      <c r="Q8" s="96">
        <f t="shared" ref="Q8:Q13" si="0">IF(OR(SUM(O8)=0,SUM(O$8)=0),"-",O8/O$8*100)</f>
        <v>100</v>
      </c>
      <c r="R8" s="46"/>
    </row>
    <row r="9" spans="1:18" s="47" customFormat="1" ht="30" customHeight="1">
      <c r="A9" s="73" t="s">
        <v>53</v>
      </c>
      <c r="B9" s="74"/>
      <c r="C9" s="81">
        <v>493976912.34200001</v>
      </c>
      <c r="D9" s="93">
        <v>79.657525605832006</v>
      </c>
      <c r="E9" s="81">
        <v>418607725.98000002</v>
      </c>
      <c r="F9" s="93">
        <v>91.296790897715937</v>
      </c>
      <c r="G9" s="81">
        <v>37637823.696000002</v>
      </c>
      <c r="H9" s="93">
        <v>59.601060931610384</v>
      </c>
      <c r="I9" s="81">
        <v>9157395.8849999998</v>
      </c>
      <c r="J9" s="93">
        <v>29.774425915456643</v>
      </c>
      <c r="K9" s="82">
        <v>0</v>
      </c>
      <c r="L9" s="94">
        <v>0</v>
      </c>
      <c r="M9" s="82">
        <v>0</v>
      </c>
      <c r="N9" s="94">
        <v>0</v>
      </c>
      <c r="O9" s="87">
        <v>28573966.780999999</v>
      </c>
      <c r="P9" s="87"/>
      <c r="Q9" s="96">
        <f t="shared" si="0"/>
        <v>48.706182535582023</v>
      </c>
      <c r="R9" s="46"/>
    </row>
    <row r="10" spans="1:18" s="47" customFormat="1" ht="27" customHeight="1">
      <c r="A10" s="67" t="s">
        <v>56</v>
      </c>
      <c r="B10" s="68"/>
      <c r="C10" s="82">
        <v>468648853.14700001</v>
      </c>
      <c r="D10" s="94">
        <v>75.57318386138445</v>
      </c>
      <c r="E10" s="82">
        <v>408146917.75700003</v>
      </c>
      <c r="F10" s="94">
        <v>89.015327461463045</v>
      </c>
      <c r="G10" s="82">
        <v>33604209.546999998</v>
      </c>
      <c r="H10" s="94">
        <v>53.213664980906039</v>
      </c>
      <c r="I10" s="82">
        <v>7127200.4560000002</v>
      </c>
      <c r="J10" s="94">
        <v>23.173433214717985</v>
      </c>
      <c r="K10" s="82">
        <v>0</v>
      </c>
      <c r="L10" s="94">
        <v>0</v>
      </c>
      <c r="M10" s="82">
        <v>0</v>
      </c>
      <c r="N10" s="94">
        <v>0</v>
      </c>
      <c r="O10" s="88">
        <v>19770525.386999998</v>
      </c>
      <c r="P10" s="88"/>
      <c r="Q10" s="97">
        <f t="shared" si="0"/>
        <v>33.700144810271254</v>
      </c>
      <c r="R10" s="46"/>
    </row>
    <row r="11" spans="1:18" s="47" customFormat="1" ht="27" customHeight="1">
      <c r="A11" s="75" t="s">
        <v>43</v>
      </c>
      <c r="B11" s="76"/>
      <c r="C11" s="82">
        <v>24269764.204999998</v>
      </c>
      <c r="D11" s="94">
        <v>3.9136836465523164</v>
      </c>
      <c r="E11" s="82">
        <v>9402513.2329999991</v>
      </c>
      <c r="F11" s="94">
        <v>2.0506532279990006</v>
      </c>
      <c r="G11" s="82">
        <v>4033614.1490000002</v>
      </c>
      <c r="H11" s="94">
        <v>6.3873959507043541</v>
      </c>
      <c r="I11" s="82">
        <v>2030195.429</v>
      </c>
      <c r="J11" s="94">
        <v>6.6009927007386571</v>
      </c>
      <c r="K11" s="82">
        <v>0</v>
      </c>
      <c r="L11" s="94">
        <v>0</v>
      </c>
      <c r="M11" s="82">
        <v>0</v>
      </c>
      <c r="N11" s="94">
        <v>0</v>
      </c>
      <c r="O11" s="88">
        <v>8803441.3939999994</v>
      </c>
      <c r="P11" s="88"/>
      <c r="Q11" s="97">
        <f t="shared" si="0"/>
        <v>15.006037725310767</v>
      </c>
      <c r="R11" s="46"/>
    </row>
    <row r="12" spans="1:18" s="47" customFormat="1" ht="27" customHeight="1">
      <c r="A12" s="75" t="s">
        <v>44</v>
      </c>
      <c r="B12" s="76"/>
      <c r="C12" s="82">
        <v>1058294.99</v>
      </c>
      <c r="D12" s="94">
        <v>0.17065809789523859</v>
      </c>
      <c r="E12" s="82">
        <v>1058294.99</v>
      </c>
      <c r="F12" s="94">
        <v>0.23081020825388823</v>
      </c>
      <c r="G12" s="82">
        <v>0</v>
      </c>
      <c r="H12" s="94">
        <v>0</v>
      </c>
      <c r="I12" s="82">
        <v>0</v>
      </c>
      <c r="J12" s="94">
        <v>0</v>
      </c>
      <c r="K12" s="82">
        <v>0</v>
      </c>
      <c r="L12" s="94">
        <v>0</v>
      </c>
      <c r="M12" s="82">
        <v>0</v>
      </c>
      <c r="N12" s="94">
        <v>0</v>
      </c>
      <c r="O12" s="89">
        <v>0</v>
      </c>
      <c r="P12" s="90"/>
      <c r="Q12" s="94">
        <v>0</v>
      </c>
      <c r="R12" s="46"/>
    </row>
    <row r="13" spans="1:18" s="47" customFormat="1" ht="30" customHeight="1">
      <c r="A13" s="77" t="s">
        <v>45</v>
      </c>
      <c r="B13" s="78"/>
      <c r="C13" s="81">
        <v>126148943.42</v>
      </c>
      <c r="D13" s="93">
        <v>20.342474394167994</v>
      </c>
      <c r="E13" s="81">
        <v>39905351.931999996</v>
      </c>
      <c r="F13" s="93">
        <v>8.7032091022840632</v>
      </c>
      <c r="G13" s="81">
        <v>25511763.085999999</v>
      </c>
      <c r="H13" s="93">
        <v>40.398939068389609</v>
      </c>
      <c r="I13" s="81">
        <v>21598514.945999999</v>
      </c>
      <c r="J13" s="93">
        <v>70.225574084543368</v>
      </c>
      <c r="K13" s="81">
        <v>2369328.2930000001</v>
      </c>
      <c r="L13" s="93">
        <v>100</v>
      </c>
      <c r="M13" s="81">
        <v>6671956.5949999997</v>
      </c>
      <c r="N13" s="93">
        <v>100</v>
      </c>
      <c r="O13" s="87">
        <v>30092028.568</v>
      </c>
      <c r="P13" s="87"/>
      <c r="Q13" s="96">
        <f t="shared" si="0"/>
        <v>51.293817464417977</v>
      </c>
      <c r="R13" s="46"/>
    </row>
    <row r="14" spans="1:18" s="47" customFormat="1" ht="27" customHeight="1">
      <c r="A14" s="69" t="s">
        <v>16</v>
      </c>
      <c r="B14" s="70"/>
      <c r="C14" s="83">
        <v>943274.90800000005</v>
      </c>
      <c r="D14" s="94">
        <v>0.15211023685521385</v>
      </c>
      <c r="E14" s="82">
        <v>943274.90800000005</v>
      </c>
      <c r="F14" s="94">
        <v>0.20572475539749768</v>
      </c>
      <c r="G14" s="82">
        <v>0</v>
      </c>
      <c r="H14" s="94">
        <v>0</v>
      </c>
      <c r="I14" s="82">
        <v>0</v>
      </c>
      <c r="J14" s="94">
        <v>0</v>
      </c>
      <c r="K14" s="82">
        <v>0</v>
      </c>
      <c r="L14" s="94">
        <v>0</v>
      </c>
      <c r="M14" s="82">
        <v>0</v>
      </c>
      <c r="N14" s="94">
        <v>0</v>
      </c>
      <c r="O14" s="91">
        <v>0</v>
      </c>
      <c r="P14" s="91"/>
      <c r="Q14" s="98">
        <v>0</v>
      </c>
      <c r="R14" s="46"/>
    </row>
    <row r="15" spans="1:18" s="47" customFormat="1" ht="27" customHeight="1">
      <c r="A15" s="69" t="s">
        <v>17</v>
      </c>
      <c r="B15" s="70"/>
      <c r="C15" s="83">
        <v>380389.44799999997</v>
      </c>
      <c r="D15" s="94">
        <v>6.1340685034424816E-2</v>
      </c>
      <c r="E15" s="82">
        <v>380389.44799999997</v>
      </c>
      <c r="F15" s="94">
        <v>8.2961526360869939E-2</v>
      </c>
      <c r="G15" s="82">
        <v>0</v>
      </c>
      <c r="H15" s="94">
        <v>0</v>
      </c>
      <c r="I15" s="82">
        <v>0</v>
      </c>
      <c r="J15" s="94">
        <v>0</v>
      </c>
      <c r="K15" s="82">
        <v>0</v>
      </c>
      <c r="L15" s="94">
        <v>0</v>
      </c>
      <c r="M15" s="82">
        <v>0</v>
      </c>
      <c r="N15" s="94">
        <v>0</v>
      </c>
      <c r="O15" s="91">
        <v>0</v>
      </c>
      <c r="P15" s="91"/>
      <c r="Q15" s="94">
        <v>0</v>
      </c>
      <c r="R15" s="46"/>
    </row>
    <row r="16" spans="1:18" s="47" customFormat="1" ht="27" customHeight="1">
      <c r="A16" s="69" t="s">
        <v>48</v>
      </c>
      <c r="B16" s="70"/>
      <c r="C16" s="83">
        <v>64093450.662</v>
      </c>
      <c r="D16" s="94">
        <v>10.33555528550621</v>
      </c>
      <c r="E16" s="82">
        <v>38581687.575999998</v>
      </c>
      <c r="F16" s="94">
        <v>8.4145228205256952</v>
      </c>
      <c r="G16" s="82">
        <v>25511763.085999999</v>
      </c>
      <c r="H16" s="94">
        <v>40.398939068389609</v>
      </c>
      <c r="I16" s="82">
        <v>0</v>
      </c>
      <c r="J16" s="94">
        <v>0</v>
      </c>
      <c r="K16" s="82">
        <v>0</v>
      </c>
      <c r="L16" s="94">
        <v>0</v>
      </c>
      <c r="M16" s="82">
        <v>0</v>
      </c>
      <c r="N16" s="94">
        <v>0</v>
      </c>
      <c r="O16" s="91">
        <v>0</v>
      </c>
      <c r="P16" s="91"/>
      <c r="Q16" s="94">
        <v>0</v>
      </c>
      <c r="R16" s="46"/>
    </row>
    <row r="17" spans="1:18" s="47" customFormat="1" ht="27" customHeight="1">
      <c r="A17" s="69" t="s">
        <v>46</v>
      </c>
      <c r="B17" s="70"/>
      <c r="C17" s="83">
        <v>850.74900000000002</v>
      </c>
      <c r="D17" s="94">
        <v>1.3718973206730984E-4</v>
      </c>
      <c r="E17" s="82">
        <v>0</v>
      </c>
      <c r="F17" s="94">
        <v>0</v>
      </c>
      <c r="G17" s="82">
        <v>0</v>
      </c>
      <c r="H17" s="94">
        <v>0</v>
      </c>
      <c r="I17" s="82">
        <v>0</v>
      </c>
      <c r="J17" s="94">
        <v>0</v>
      </c>
      <c r="K17" s="82">
        <v>850.74900000000002</v>
      </c>
      <c r="L17" s="94">
        <v>3.5906758996356605E-2</v>
      </c>
      <c r="M17" s="82">
        <v>0</v>
      </c>
      <c r="N17" s="94">
        <v>0</v>
      </c>
      <c r="O17" s="91">
        <v>0</v>
      </c>
      <c r="P17" s="91"/>
      <c r="Q17" s="94">
        <v>0</v>
      </c>
      <c r="R17" s="46"/>
    </row>
    <row r="18" spans="1:18" s="47" customFormat="1" ht="27" customHeight="1">
      <c r="A18" s="69" t="s">
        <v>18</v>
      </c>
      <c r="B18" s="70"/>
      <c r="C18" s="83">
        <v>851154.00600000005</v>
      </c>
      <c r="D18" s="94">
        <v>0.13725504235815431</v>
      </c>
      <c r="E18" s="82">
        <v>0</v>
      </c>
      <c r="F18" s="94">
        <v>0</v>
      </c>
      <c r="G18" s="82">
        <v>0</v>
      </c>
      <c r="H18" s="94">
        <v>0</v>
      </c>
      <c r="I18" s="82">
        <v>0</v>
      </c>
      <c r="J18" s="94">
        <v>0</v>
      </c>
      <c r="K18" s="82">
        <v>851154.00600000005</v>
      </c>
      <c r="L18" s="94">
        <v>35.923852701825645</v>
      </c>
      <c r="M18" s="82">
        <v>0</v>
      </c>
      <c r="N18" s="94">
        <v>0</v>
      </c>
      <c r="O18" s="91">
        <v>0</v>
      </c>
      <c r="P18" s="91"/>
      <c r="Q18" s="94">
        <v>0</v>
      </c>
      <c r="R18" s="46"/>
    </row>
    <row r="19" spans="1:18" s="47" customFormat="1" ht="27" customHeight="1">
      <c r="A19" s="69" t="s">
        <v>49</v>
      </c>
      <c r="B19" s="70"/>
      <c r="C19" s="83">
        <v>35988877.284000002</v>
      </c>
      <c r="D19" s="94">
        <v>5.8034795597705706</v>
      </c>
      <c r="E19" s="82">
        <v>0</v>
      </c>
      <c r="F19" s="94">
        <v>0</v>
      </c>
      <c r="G19" s="82">
        <v>0</v>
      </c>
      <c r="H19" s="94">
        <v>0</v>
      </c>
      <c r="I19" s="82">
        <v>5762440.1459999997</v>
      </c>
      <c r="J19" s="94">
        <v>18.736041269152814</v>
      </c>
      <c r="K19" s="82">
        <v>0</v>
      </c>
      <c r="L19" s="94">
        <v>0</v>
      </c>
      <c r="M19" s="82">
        <v>6671956.5949999997</v>
      </c>
      <c r="N19" s="94">
        <v>100</v>
      </c>
      <c r="O19" s="91">
        <v>23554480.543000001</v>
      </c>
      <c r="P19" s="91"/>
      <c r="Q19" s="94">
        <v>40.150142178405062</v>
      </c>
      <c r="R19" s="46"/>
    </row>
    <row r="20" spans="1:18" s="47" customFormat="1" ht="27" customHeight="1">
      <c r="A20" s="67" t="s">
        <v>52</v>
      </c>
      <c r="B20" s="68"/>
      <c r="C20" s="84">
        <v>127151.72500000001</v>
      </c>
      <c r="D20" s="94">
        <v>2.0504180533443189E-2</v>
      </c>
      <c r="E20" s="82">
        <v>0</v>
      </c>
      <c r="F20" s="94">
        <v>0</v>
      </c>
      <c r="G20" s="82">
        <v>0</v>
      </c>
      <c r="H20" s="94">
        <v>0</v>
      </c>
      <c r="I20" s="82">
        <v>0</v>
      </c>
      <c r="J20" s="94">
        <v>0</v>
      </c>
      <c r="K20" s="84">
        <v>127151.72500000001</v>
      </c>
      <c r="L20" s="95">
        <f t="shared" ref="L20" si="1">IF(OR(SUM(K20)=0,SUM(K$8)=0),"-",K20/K$8*100)</f>
        <v>5.3665726854172169</v>
      </c>
      <c r="M20" s="82">
        <v>0</v>
      </c>
      <c r="N20" s="94">
        <v>0</v>
      </c>
      <c r="O20" s="89">
        <v>0</v>
      </c>
      <c r="P20" s="90"/>
      <c r="Q20" s="94">
        <v>0</v>
      </c>
      <c r="R20" s="46"/>
    </row>
    <row r="21" spans="1:18" s="47" customFormat="1" ht="27" customHeight="1">
      <c r="A21" s="67" t="s">
        <v>51</v>
      </c>
      <c r="B21" s="68"/>
      <c r="C21" s="85">
        <v>15836074.800000001</v>
      </c>
      <c r="D21" s="94">
        <v>2.5536872318508479</v>
      </c>
      <c r="E21" s="82">
        <v>0</v>
      </c>
      <c r="F21" s="94">
        <v>0</v>
      </c>
      <c r="G21" s="82">
        <v>0</v>
      </c>
      <c r="H21" s="94">
        <v>0</v>
      </c>
      <c r="I21" s="85">
        <v>15836074.800000001</v>
      </c>
      <c r="J21" s="94">
        <v>51.489532815390547</v>
      </c>
      <c r="K21" s="82">
        <v>0</v>
      </c>
      <c r="L21" s="94">
        <v>0</v>
      </c>
      <c r="M21" s="82">
        <v>0</v>
      </c>
      <c r="N21" s="94">
        <v>0</v>
      </c>
      <c r="O21" s="91">
        <v>0</v>
      </c>
      <c r="P21" s="91"/>
      <c r="Q21" s="94">
        <v>0</v>
      </c>
      <c r="R21" s="46"/>
    </row>
    <row r="22" spans="1:18" s="47" customFormat="1" ht="27" customHeight="1">
      <c r="A22" s="69" t="s">
        <v>19</v>
      </c>
      <c r="B22" s="70"/>
      <c r="C22" s="82">
        <v>6537548.0250000004</v>
      </c>
      <c r="D22" s="94">
        <v>1.0542292285114887</v>
      </c>
      <c r="E22" s="82">
        <v>0</v>
      </c>
      <c r="F22" s="94">
        <v>0</v>
      </c>
      <c r="G22" s="82">
        <v>0</v>
      </c>
      <c r="H22" s="94">
        <v>0</v>
      </c>
      <c r="I22" s="82">
        <v>0</v>
      </c>
      <c r="J22" s="94">
        <v>0</v>
      </c>
      <c r="K22" s="82">
        <v>0</v>
      </c>
      <c r="L22" s="94">
        <v>0</v>
      </c>
      <c r="M22" s="82">
        <v>0</v>
      </c>
      <c r="N22" s="94">
        <v>0</v>
      </c>
      <c r="O22" s="88">
        <v>6537548.0250000004</v>
      </c>
      <c r="P22" s="88"/>
      <c r="Q22" s="97">
        <f t="shared" ref="Q22" si="2">IF(OR(SUM(O22)=0,SUM(O$8)=0),"-",O22/O$8*100)</f>
        <v>11.143675286012918</v>
      </c>
      <c r="R22" s="46"/>
    </row>
    <row r="23" spans="1:18" s="47" customFormat="1" ht="27" customHeight="1">
      <c r="A23" s="69" t="s">
        <v>20</v>
      </c>
      <c r="B23" s="70"/>
      <c r="C23" s="82">
        <v>1382117.2749999999</v>
      </c>
      <c r="D23" s="94">
        <v>0.22287689864207935</v>
      </c>
      <c r="E23" s="82">
        <v>0</v>
      </c>
      <c r="F23" s="94">
        <v>0</v>
      </c>
      <c r="G23" s="82">
        <v>0</v>
      </c>
      <c r="H23" s="94">
        <v>0</v>
      </c>
      <c r="I23" s="82">
        <v>0</v>
      </c>
      <c r="J23" s="94">
        <v>0</v>
      </c>
      <c r="K23" s="82">
        <v>1382117.2749999999</v>
      </c>
      <c r="L23" s="94">
        <v>58.33371758077427</v>
      </c>
      <c r="M23" s="82">
        <v>0</v>
      </c>
      <c r="N23" s="94">
        <v>0</v>
      </c>
      <c r="O23" s="91">
        <v>0</v>
      </c>
      <c r="P23" s="91"/>
      <c r="Q23" s="94">
        <v>0</v>
      </c>
      <c r="R23" s="46"/>
    </row>
    <row r="24" spans="1:18" s="47" customFormat="1" ht="27" customHeight="1">
      <c r="A24" s="69" t="s">
        <v>47</v>
      </c>
      <c r="B24" s="70"/>
      <c r="C24" s="82">
        <v>8054.5379999999996</v>
      </c>
      <c r="D24" s="94">
        <v>1.2988553734955498E-3</v>
      </c>
      <c r="E24" s="82">
        <v>0</v>
      </c>
      <c r="F24" s="94">
        <v>0</v>
      </c>
      <c r="G24" s="82">
        <v>0</v>
      </c>
      <c r="H24" s="94">
        <v>0</v>
      </c>
      <c r="I24" s="82">
        <v>0</v>
      </c>
      <c r="J24" s="94">
        <v>0</v>
      </c>
      <c r="K24" s="82">
        <v>8054.5379999999996</v>
      </c>
      <c r="L24" s="94">
        <v>0.33995027298650504</v>
      </c>
      <c r="M24" s="82">
        <v>0</v>
      </c>
      <c r="N24" s="94">
        <v>0</v>
      </c>
      <c r="O24" s="92">
        <v>0</v>
      </c>
      <c r="P24" s="92"/>
      <c r="Q24" s="99">
        <v>0</v>
      </c>
      <c r="R24" s="46"/>
    </row>
    <row r="25" spans="1:18" s="1" customFormat="1" ht="27.75" customHeight="1">
      <c r="A25" s="21" t="s">
        <v>21</v>
      </c>
      <c r="B25" s="22"/>
      <c r="C25" s="23" t="s">
        <v>22</v>
      </c>
      <c r="D25" s="21"/>
      <c r="E25" s="24"/>
      <c r="F25" s="25" t="s">
        <v>23</v>
      </c>
      <c r="G25" s="26"/>
      <c r="H25" s="27"/>
      <c r="I25" s="28"/>
      <c r="J25" s="21" t="s">
        <v>24</v>
      </c>
      <c r="K25" s="22"/>
      <c r="L25" s="22"/>
      <c r="M25" s="79" t="s">
        <v>57</v>
      </c>
      <c r="N25" s="80"/>
      <c r="O25" s="80"/>
      <c r="P25" s="80"/>
      <c r="Q25" s="80"/>
      <c r="R25" s="4"/>
    </row>
    <row r="26" spans="1:18" s="1" customFormat="1" ht="24.95" customHeight="1">
      <c r="A26" s="29"/>
      <c r="B26" s="29"/>
      <c r="C26" s="30"/>
      <c r="D26" s="30"/>
      <c r="E26" s="31"/>
      <c r="F26" s="29" t="s">
        <v>25</v>
      </c>
      <c r="G26" s="29"/>
      <c r="H26" s="30"/>
      <c r="I26" s="2"/>
      <c r="J26" s="2"/>
      <c r="K26" s="30"/>
      <c r="Q26" s="4"/>
      <c r="R26" s="4"/>
    </row>
    <row r="27" spans="1:18" s="1" customFormat="1" ht="24" customHeight="1">
      <c r="A27" s="29"/>
      <c r="B27" s="29"/>
      <c r="C27" s="30"/>
      <c r="D27" s="30"/>
      <c r="E27" s="31"/>
      <c r="F27" s="29"/>
      <c r="G27" s="29"/>
      <c r="H27" s="30"/>
      <c r="I27" s="2"/>
      <c r="J27" s="2"/>
      <c r="K27" s="30"/>
      <c r="Q27" s="4"/>
      <c r="R27" s="4"/>
    </row>
    <row r="28" spans="1:18" s="1" customFormat="1" ht="16.5" customHeight="1">
      <c r="A28" s="15" t="s">
        <v>39</v>
      </c>
      <c r="B28" s="29"/>
      <c r="C28" s="30"/>
      <c r="D28" s="30"/>
      <c r="E28" s="31"/>
      <c r="F28" s="29"/>
      <c r="G28" s="29"/>
      <c r="H28" s="30"/>
      <c r="I28" s="2"/>
      <c r="J28" s="2"/>
      <c r="K28" s="30"/>
      <c r="Q28" s="4"/>
      <c r="R28" s="4"/>
    </row>
    <row r="29" spans="1:18" s="1" customFormat="1" ht="16.5" customHeight="1">
      <c r="A29" s="15" t="s">
        <v>40</v>
      </c>
      <c r="B29" s="4"/>
      <c r="C29" s="4"/>
      <c r="D29" s="3"/>
      <c r="E29" s="4"/>
      <c r="F29" s="32"/>
      <c r="G29" s="32"/>
      <c r="H29" s="32"/>
      <c r="I29" s="33"/>
    </row>
    <row r="30" spans="1:18" s="1" customFormat="1" ht="16.5" customHeight="1">
      <c r="A30" s="15" t="s">
        <v>41</v>
      </c>
      <c r="B30" s="15"/>
      <c r="C30" s="15"/>
      <c r="D30" s="35"/>
      <c r="E30" s="35"/>
      <c r="F30" s="15"/>
      <c r="G30" s="15"/>
      <c r="H30" s="15"/>
      <c r="I30" s="36"/>
      <c r="J30" s="36"/>
      <c r="Q30" s="4"/>
      <c r="R30" s="4"/>
    </row>
    <row r="31" spans="1:18" ht="16.5" customHeight="1">
      <c r="A31" s="34" t="s">
        <v>42</v>
      </c>
      <c r="B31" s="34"/>
      <c r="C31" s="34"/>
      <c r="D31" s="34"/>
      <c r="E31" s="34"/>
      <c r="F31" s="34"/>
      <c r="G31" s="34"/>
      <c r="H31" s="34"/>
      <c r="I31" s="34"/>
      <c r="J31" s="34"/>
    </row>
  </sheetData>
  <mergeCells count="52">
    <mergeCell ref="M25:Q25"/>
    <mergeCell ref="A21:B21"/>
    <mergeCell ref="A22:B22"/>
    <mergeCell ref="A23:B23"/>
    <mergeCell ref="A24:B24"/>
    <mergeCell ref="O23:P23"/>
    <mergeCell ref="O24:P24"/>
    <mergeCell ref="A8:B8"/>
    <mergeCell ref="A9:B9"/>
    <mergeCell ref="A14:B14"/>
    <mergeCell ref="A15:B15"/>
    <mergeCell ref="A10:B10"/>
    <mergeCell ref="A11:B11"/>
    <mergeCell ref="A12:B12"/>
    <mergeCell ref="A13:B13"/>
    <mergeCell ref="A20:B20"/>
    <mergeCell ref="A18:B18"/>
    <mergeCell ref="A19:B19"/>
    <mergeCell ref="A16:B16"/>
    <mergeCell ref="A17:B17"/>
    <mergeCell ref="A1:A2"/>
    <mergeCell ref="N1:O2"/>
    <mergeCell ref="P1:Q1"/>
    <mergeCell ref="P2:Q2"/>
    <mergeCell ref="N3:O3"/>
    <mergeCell ref="P3:Q3"/>
    <mergeCell ref="A4:Q4"/>
    <mergeCell ref="C6:D6"/>
    <mergeCell ref="E6:F6"/>
    <mergeCell ref="G6:H6"/>
    <mergeCell ref="I6:J6"/>
    <mergeCell ref="K6:L6"/>
    <mergeCell ref="M6:N6"/>
    <mergeCell ref="O6:Q6"/>
    <mergeCell ref="G5:H5"/>
    <mergeCell ref="A6:B7"/>
    <mergeCell ref="O7:P7"/>
    <mergeCell ref="O8:P8"/>
    <mergeCell ref="O9:P9"/>
    <mergeCell ref="O10:P10"/>
    <mergeCell ref="O11:P11"/>
    <mergeCell ref="O12:P12"/>
    <mergeCell ref="O18:P18"/>
    <mergeCell ref="O19:P19"/>
    <mergeCell ref="O21:P21"/>
    <mergeCell ref="O22:P22"/>
    <mergeCell ref="O13:P13"/>
    <mergeCell ref="O14:P14"/>
    <mergeCell ref="O15:P15"/>
    <mergeCell ref="O16:P16"/>
    <mergeCell ref="O17:P17"/>
    <mergeCell ref="O20:P20"/>
  </mergeCells>
  <phoneticPr fontId="4" type="noConversion"/>
  <pageMargins left="1.1811023622047245" right="0.39370078740157483" top="0.78740157480314965" bottom="0.39370078740157483" header="0.51181102362204722" footer="0.51181102362204722"/>
  <pageSetup paperSize="8" firstPageNumber="72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workbookViewId="0"/>
  </sheetViews>
  <sheetFormatPr defaultRowHeight="16.5"/>
  <cols>
    <col min="1" max="1" width="9" style="39"/>
    <col min="2" max="16384" width="9" style="38"/>
  </cols>
  <sheetData>
    <row r="1" spans="1:5" ht="21">
      <c r="A1" s="37" t="s">
        <v>26</v>
      </c>
    </row>
    <row r="2" spans="1:5" ht="20.100000000000001" customHeight="1"/>
    <row r="3" spans="1:5" ht="20.100000000000001" customHeight="1"/>
    <row r="4" spans="1:5" s="41" customFormat="1" ht="20.100000000000001" customHeight="1">
      <c r="A4" s="40" t="s">
        <v>27</v>
      </c>
    </row>
    <row r="5" spans="1:5" s="41" customFormat="1" ht="20.100000000000001" customHeight="1">
      <c r="A5" s="40" t="s">
        <v>28</v>
      </c>
    </row>
    <row r="6" spans="1:5" s="41" customFormat="1" ht="20.100000000000001" customHeight="1">
      <c r="A6" s="40" t="s">
        <v>29</v>
      </c>
    </row>
    <row r="7" spans="1:5" s="41" customFormat="1" ht="20.100000000000001" customHeight="1">
      <c r="A7" s="40" t="s">
        <v>30</v>
      </c>
    </row>
    <row r="8" spans="1:5" s="41" customFormat="1" ht="20.100000000000001" customHeight="1">
      <c r="A8" s="40" t="s">
        <v>31</v>
      </c>
    </row>
    <row r="9" spans="1:5" s="41" customFormat="1" ht="20.100000000000001" customHeight="1">
      <c r="A9" s="42" t="s">
        <v>32</v>
      </c>
    </row>
    <row r="10" spans="1:5" s="41" customFormat="1" ht="20.100000000000001" customHeight="1">
      <c r="A10" s="42" t="s">
        <v>54</v>
      </c>
      <c r="E10" s="48"/>
    </row>
    <row r="11" spans="1:5" s="41" customFormat="1" ht="20.100000000000001" customHeight="1">
      <c r="A11" s="40" t="s">
        <v>35</v>
      </c>
    </row>
    <row r="12" spans="1:5" s="41" customFormat="1" ht="20.100000000000001" customHeight="1">
      <c r="A12" s="40" t="s">
        <v>33</v>
      </c>
    </row>
    <row r="13" spans="1:5" s="41" customFormat="1" ht="20.100000000000001" customHeight="1">
      <c r="A13" s="43"/>
    </row>
    <row r="14" spans="1:5" s="41" customFormat="1" ht="19.5">
      <c r="A14" s="43"/>
    </row>
    <row r="15" spans="1:5" s="41" customFormat="1" ht="19.5">
      <c r="A15" s="43"/>
    </row>
    <row r="16" spans="1:5" s="41" customFormat="1" ht="19.5">
      <c r="A16" s="43"/>
    </row>
    <row r="17" spans="1:1" s="41" customFormat="1" ht="19.5">
      <c r="A17" s="43"/>
    </row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曾孟琹</cp:lastModifiedBy>
  <cp:lastPrinted>2025-05-13T01:34:27Z</cp:lastPrinted>
  <dcterms:created xsi:type="dcterms:W3CDTF">2018-04-19T02:28:58Z</dcterms:created>
  <dcterms:modified xsi:type="dcterms:W3CDTF">2025-06-24T05:46:06Z</dcterms:modified>
</cp:coreProperties>
</file>